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70"/>
  </bookViews>
  <sheets>
    <sheet name=" бюдж комісія " sheetId="4" r:id="rId1"/>
  </sheets>
  <definedNames>
    <definedName name="_GoBack" localSheetId="0">' бюдж комісія '!#REF!</definedName>
    <definedName name="_xlnm.Print_Titles" localSheetId="0">' бюдж комісія '!$9:$9</definedName>
    <definedName name="_xlnm.Print_Area" localSheetId="0">' бюдж комісія '!$A$1:$H$57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/>
  <c r="E50"/>
  <c r="E20"/>
  <c r="D20"/>
  <c r="H37"/>
  <c r="E49"/>
  <c r="E55"/>
  <c r="E54"/>
  <c r="E23"/>
  <c r="D37"/>
  <c r="E48"/>
  <c r="E42"/>
  <c r="E34"/>
  <c r="E19"/>
  <c r="E33"/>
  <c r="E37" l="1"/>
  <c r="E52"/>
  <c r="E51"/>
  <c r="E46"/>
  <c r="E53"/>
  <c r="E45"/>
  <c r="E44"/>
  <c r="D29"/>
  <c r="E18"/>
  <c r="E17"/>
  <c r="E16"/>
  <c r="E15"/>
  <c r="E14"/>
  <c r="E13"/>
  <c r="E11"/>
  <c r="E41"/>
  <c r="E40"/>
  <c r="E39"/>
  <c r="E29" l="1"/>
</calcChain>
</file>

<file path=xl/sharedStrings.xml><?xml version="1.0" encoding="utf-8"?>
<sst xmlns="http://schemas.openxmlformats.org/spreadsheetml/2006/main" count="138" uniqueCount="134">
  <si>
    <t>Пропозиції комісії        з майнових та житлово- комунальних питань, транспорту, зв"язку та  охорони навколишнього середовища                       (Онокало І.А.)</t>
  </si>
  <si>
    <t xml:space="preserve">Направлення коштів </t>
  </si>
  <si>
    <t>Пропозиції  комісії  з питань соц.зах.населення, освіти, охорони здоров’я,культури, сім’ї та молоді,фіз-ри та спорту                    (Король В.С.)</t>
  </si>
  <si>
    <t>Сума по листах, грн.</t>
  </si>
  <si>
    <t>Примітка</t>
  </si>
  <si>
    <t>Лист, дата</t>
  </si>
  <si>
    <t>Зміни за рахунок міжбюджетних  трансфертів</t>
  </si>
  <si>
    <t xml:space="preserve">Пропозиції по внесенню змін до бюджету, включені в рішення, грн. </t>
  </si>
  <si>
    <t>Додаток 9</t>
  </si>
  <si>
    <t>N п/п</t>
  </si>
  <si>
    <t xml:space="preserve">до рішення Ніжинської міської ради </t>
  </si>
  <si>
    <r>
      <t xml:space="preserve">             </t>
    </r>
    <r>
      <rPr>
        <b/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( код бюджету 2553800000 ) </t>
    </r>
  </si>
  <si>
    <t>Всього</t>
  </si>
  <si>
    <t>2</t>
  </si>
  <si>
    <t xml:space="preserve">Службова записка відділу міжнародних зв’язків та інвестиційної діяльності виконкому від 26.09.2025р. </t>
  </si>
  <si>
    <t>Залишки коштів освітньої субвенції з державного бюджету місцевим бюджетам  на забезпечення харчуванням  унів ЗЗСО</t>
  </si>
  <si>
    <t>Фінансове управління</t>
  </si>
  <si>
    <t>Фінансове управління  Лист управління освіти  від 09.01.2026 № 01-08/41</t>
  </si>
  <si>
    <t>Залишки коштів для фінансування видів діяльності, що належать до природоохоронних заходів</t>
  </si>
  <si>
    <t xml:space="preserve">Фінансове управління </t>
  </si>
  <si>
    <t>1</t>
  </si>
  <si>
    <t>Освітня субвенція з державного бюджету місцевим бюджетам</t>
  </si>
  <si>
    <t>118 922 600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</si>
  <si>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</si>
  <si>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місцевого бюджету на здійснення переданих видатків у сфері освіти за рахунок коштів освітньої субвенції (оплата праці пед.працівників ІРЦ)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</si>
  <si>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</si>
  <si>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 </t>
  </si>
  <si>
    <r>
      <rPr>
        <b/>
        <sz val="16"/>
        <rFont val="Times New Roman"/>
        <family val="1"/>
        <charset val="204"/>
      </rPr>
      <t xml:space="preserve">КПКВ 0611702    </t>
    </r>
    <r>
      <rPr>
        <sz val="16"/>
        <rFont val="Times New Roman"/>
        <family val="1"/>
        <charset val="204"/>
      </rPr>
      <t xml:space="preserve">                    КЕКВ 2230</t>
    </r>
  </si>
  <si>
    <r>
      <rPr>
        <b/>
        <sz val="16"/>
        <rFont val="Times New Roman"/>
        <family val="1"/>
        <charset val="204"/>
      </rPr>
      <t xml:space="preserve">КПКВ 0611031    </t>
    </r>
    <r>
      <rPr>
        <sz val="16"/>
        <rFont val="Times New Roman"/>
        <family val="1"/>
        <charset val="204"/>
      </rPr>
      <t xml:space="preserve">               КЕКВ 2110+98 300 000                        КЕКВ 2120+20 622 600</t>
    </r>
  </si>
  <si>
    <r>
      <rPr>
        <b/>
        <sz val="16"/>
        <rFont val="Times New Roman"/>
        <family val="1"/>
        <charset val="204"/>
      </rPr>
      <t xml:space="preserve">КПКВ 0813050       </t>
    </r>
    <r>
      <rPr>
        <sz val="16"/>
        <rFont val="Times New Roman"/>
        <family val="1"/>
        <charset val="204"/>
      </rPr>
      <t xml:space="preserve">            КЕКВ 2730</t>
    </r>
  </si>
  <si>
    <r>
      <rPr>
        <b/>
        <sz val="16"/>
        <rFont val="Times New Roman"/>
        <family val="1"/>
        <charset val="204"/>
      </rPr>
      <t xml:space="preserve">КПКВ 0611152          </t>
    </r>
    <r>
      <rPr>
        <sz val="16"/>
        <rFont val="Times New Roman"/>
        <family val="1"/>
        <charset val="204"/>
      </rPr>
      <t xml:space="preserve">       КЕКВ 2110+ 1 602 000                                     КЕКВ 2120+352 300</t>
    </r>
  </si>
  <si>
    <r>
      <rPr>
        <b/>
        <sz val="16"/>
        <rFont val="Times New Roman"/>
        <family val="1"/>
        <charset val="204"/>
      </rPr>
      <t xml:space="preserve">КПКВ 0611600              </t>
    </r>
    <r>
      <rPr>
        <sz val="16"/>
        <rFont val="Times New Roman"/>
        <family val="1"/>
        <charset val="204"/>
      </rPr>
      <t xml:space="preserve">       КЕКВ 2110+11 650 000                         КЕКВ 2120+2 399 800</t>
    </r>
  </si>
  <si>
    <r>
      <rPr>
        <b/>
        <sz val="16"/>
        <rFont val="Times New Roman"/>
        <family val="1"/>
        <charset val="204"/>
      </rPr>
      <t xml:space="preserve">КПКВ 0213193    </t>
    </r>
    <r>
      <rPr>
        <sz val="16"/>
        <rFont val="Times New Roman"/>
        <family val="1"/>
        <charset val="204"/>
      </rPr>
      <t xml:space="preserve">                     КЕКВ 2610 + 468 877                 </t>
    </r>
    <r>
      <rPr>
        <b/>
        <sz val="16"/>
        <rFont val="Times New Roman"/>
        <family val="1"/>
        <charset val="204"/>
      </rPr>
      <t xml:space="preserve">КПКВ 0813193   </t>
    </r>
    <r>
      <rPr>
        <sz val="16"/>
        <rFont val="Times New Roman"/>
        <family val="1"/>
        <charset val="204"/>
      </rPr>
      <t xml:space="preserve">                        КЕКВ 2100 +892 049,                (КЕКВ 2110 +  731 184                           КЕКВ 2120 + 160 865)</t>
    </r>
  </si>
  <si>
    <t xml:space="preserve">Зміни до бюджету Ніжинської міської територіальної громади на 2026 рік </t>
  </si>
  <si>
    <t xml:space="preserve">                                                                                       Листи бюджетних установ</t>
  </si>
  <si>
    <t xml:space="preserve">                                                                                 Додаткова потреба на оплату праці та нарахування </t>
  </si>
  <si>
    <t>Повідомлення Державної казначейської служби від 21.01.2026 № 5</t>
  </si>
  <si>
    <r>
      <rPr>
        <b/>
        <sz val="16"/>
        <rFont val="Times New Roman"/>
        <family val="1"/>
        <charset val="204"/>
      </rPr>
      <t xml:space="preserve">КПКВ 0611700   </t>
    </r>
    <r>
      <rPr>
        <sz val="16"/>
        <rFont val="Times New Roman"/>
        <family val="1"/>
        <charset val="204"/>
      </rPr>
      <t xml:space="preserve">                 КЕКВ 2230                                </t>
    </r>
    <r>
      <rPr>
        <i/>
        <sz val="16"/>
        <rFont val="Times New Roman"/>
        <family val="1"/>
        <charset val="204"/>
      </rPr>
      <t>(</t>
    </r>
    <r>
      <rPr>
        <b/>
        <i/>
        <sz val="16"/>
        <rFont val="Times New Roman"/>
        <family val="1"/>
        <charset val="204"/>
      </rPr>
      <t xml:space="preserve">спеціальний фонд                             </t>
    </r>
    <r>
      <rPr>
        <i/>
        <sz val="16"/>
        <rFont val="Times New Roman"/>
        <family val="1"/>
        <charset val="204"/>
      </rPr>
      <t>видатки споживання)</t>
    </r>
  </si>
  <si>
    <t>Повідомлення Державної казначейської служби від 05.01.2026 № 1</t>
  </si>
  <si>
    <t>Повідомлення Державної казначейської служби від 08.01.2026 № 2</t>
  </si>
  <si>
    <t>Розпор. ОВА від 25.12.25 № 1472, листи ДФ ОДА від 29.12.25 № 06-14/176, від 06.01.26 № 02-20/5</t>
  </si>
  <si>
    <t xml:space="preserve">Інша субвенція з місцевого бюджету (на пільгове медичне  обслуговування  осіб,  які постраждали внаслідок Чорнобильської катастрофи) </t>
  </si>
  <si>
    <t>Розпор. ОВА від 13.01.26 № 33, лист ДФ ОДА від 13.01.26 № 07-20/12</t>
  </si>
  <si>
    <t>Повідомлення Державної казначейської служби від 13.01.2026 № 4</t>
  </si>
  <si>
    <t>Розпорядження  ЧОВА                                       від 16.01.2026                           № 42</t>
  </si>
  <si>
    <t xml:space="preserve"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 </t>
  </si>
  <si>
    <r>
      <t>Співфінансування  проєкту</t>
    </r>
    <r>
      <rPr>
        <b/>
        <sz val="16"/>
        <rFont val="Times New Roman"/>
        <family val="1"/>
        <charset val="204"/>
      </rPr>
      <t xml:space="preserve"> Citi Experiment Fund</t>
    </r>
    <r>
      <rPr>
        <sz val="16"/>
        <rFont val="Times New Roman"/>
        <family val="1"/>
        <charset val="204"/>
      </rPr>
      <t>, що впроваджується  Програмою розвитку ООН за сприяння Міністерства фінансів Словацької Республіки (25% від суми гранту, яка становить - 135 000 євро)</t>
    </r>
  </si>
  <si>
    <t>Для діяльності  ветеранського простору "Незламні", що реалізує проєкт " Розвиток системи реабілітації та реінтеграції ветеранів у Ніжинській громаді шляхом посилення спроможності ветеранського простору "Незламні" (сума гранту Державного  департаменту США - 62 945 дол.США)</t>
  </si>
  <si>
    <t>Службова записка відділу у справах сім’ї та молоді виконкому від 08.01.2026</t>
  </si>
  <si>
    <r>
      <t>Додаткова потреба на виплату стипендій у зв’язку із збільшенням кількості стипендіатів та підвищення  розміру стипендій для учнів з 2000 до 3000 та студентів з 3000 до 4000</t>
    </r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    </t>
    </r>
  </si>
  <si>
    <t>Лист відділу з питань НС, ЦЗН, ОМР від 28.01.2026</t>
  </si>
  <si>
    <r>
      <t xml:space="preserve">Додаткова потреба по програмі розвитку цивільного захисту: П.5 приведення укриттів у готовність для застосування (поточні ремонти)  - </t>
    </r>
    <r>
      <rPr>
        <i/>
        <sz val="16"/>
        <rFont val="Times New Roman"/>
        <family val="1"/>
        <charset val="204"/>
      </rPr>
      <t xml:space="preserve">3 000 000; </t>
    </r>
    <r>
      <rPr>
        <sz val="16"/>
        <rFont val="Times New Roman"/>
        <family val="1"/>
        <charset val="204"/>
      </rPr>
      <t xml:space="preserve">придбання  комплектів керованого доступу  та  відеоспостереження до укриттів  -  </t>
    </r>
    <r>
      <rPr>
        <i/>
        <sz val="16"/>
        <rFont val="Times New Roman"/>
        <family val="1"/>
        <charset val="204"/>
      </rPr>
      <t xml:space="preserve">200 000; </t>
    </r>
    <r>
      <rPr>
        <sz val="16"/>
        <rFont val="Times New Roman"/>
        <family val="1"/>
        <charset val="204"/>
      </rPr>
      <t xml:space="preserve">обслуговування  та охорона об’єктів шляхом спостереження  за станом керованого доступу в укриття - </t>
    </r>
    <r>
      <rPr>
        <i/>
        <sz val="16"/>
        <rFont val="Times New Roman"/>
        <family val="1"/>
        <charset val="204"/>
      </rPr>
      <t>100 000</t>
    </r>
    <r>
      <rPr>
        <sz val="16"/>
        <rFont val="Times New Roman"/>
        <family val="1"/>
        <charset val="204"/>
      </rPr>
      <t>;  П.6 нове будівництво місцевої автоматизованої системи централізованого оповіщення -</t>
    </r>
    <r>
      <rPr>
        <i/>
        <sz val="16"/>
        <rFont val="Times New Roman"/>
        <family val="1"/>
        <charset val="204"/>
      </rPr>
      <t xml:space="preserve"> 250 000;                                                 </t>
    </r>
    <r>
      <rPr>
        <sz val="16"/>
        <rFont val="Times New Roman"/>
        <family val="1"/>
        <charset val="204"/>
      </rPr>
      <t>П.8 забезпечення субланок цивільного захисту                   (спорядження, запасні частини, обладнання) -</t>
    </r>
    <r>
      <rPr>
        <i/>
        <sz val="16"/>
        <rFont val="Times New Roman"/>
        <family val="1"/>
        <charset val="204"/>
      </rPr>
      <t xml:space="preserve"> 200 000;  </t>
    </r>
    <r>
      <rPr>
        <sz val="16"/>
        <rFont val="Times New Roman"/>
        <family val="1"/>
        <charset val="204"/>
      </rPr>
      <t xml:space="preserve">П.10 видатки  на дообладнаня  5 евакуаційних пунктів (придбання ліжок, матраців, білизни) - </t>
    </r>
    <r>
      <rPr>
        <i/>
        <sz val="16"/>
        <rFont val="Times New Roman"/>
        <family val="1"/>
        <charset val="204"/>
      </rPr>
      <t>700 000</t>
    </r>
  </si>
  <si>
    <t>Залишки коштів субвенції з державного бюджету 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</si>
  <si>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на закупівлю бензинового генератора та палива до нього для ІТТ № 3 ГУНП в Чернігівській області</t>
  </si>
  <si>
    <t>Зміни в межах бюджету</t>
  </si>
  <si>
    <t>Лист виконкому від 08.01.26 № 4</t>
  </si>
  <si>
    <t>Перерозподіл кошторисних призначень з придбання предметів довгострокового використання  на капітальний ремонт приміщення поліцейської станції та робочого місця в рамках проекту "Поліцейський офіцер громади"</t>
  </si>
  <si>
    <t>(+,-) 12 000</t>
  </si>
  <si>
    <r>
      <rPr>
        <b/>
        <sz val="16"/>
        <rFont val="Times New Roman"/>
        <family val="1"/>
        <charset val="204"/>
      </rPr>
      <t xml:space="preserve">КПКВ 1217367 </t>
    </r>
    <r>
      <rPr>
        <sz val="16"/>
        <rFont val="Times New Roman"/>
        <family val="1"/>
        <charset val="204"/>
      </rPr>
      <t xml:space="preserve">                         КЕКВ 3132                                  </t>
    </r>
    <r>
      <rPr>
        <i/>
        <sz val="16"/>
        <rFont val="Times New Roman"/>
        <family val="1"/>
        <charset val="204"/>
      </rPr>
      <t>(</t>
    </r>
    <r>
      <rPr>
        <b/>
        <i/>
        <sz val="16"/>
        <rFont val="Times New Roman"/>
        <family val="1"/>
        <charset val="204"/>
      </rPr>
      <t xml:space="preserve">спеціальний фонд               </t>
    </r>
    <r>
      <rPr>
        <i/>
        <sz val="16"/>
        <rFont val="Times New Roman"/>
        <family val="1"/>
        <charset val="204"/>
      </rPr>
      <t>видатки розвитку)</t>
    </r>
  </si>
  <si>
    <r>
      <t xml:space="preserve">Лист </t>
    </r>
    <r>
      <rPr>
        <b/>
        <sz val="16"/>
        <rFont val="Times New Roman"/>
        <family val="1"/>
        <charset val="204"/>
      </rPr>
      <t>Департаменту патрульної поліції</t>
    </r>
    <r>
      <rPr>
        <sz val="16"/>
        <rFont val="Times New Roman"/>
        <family val="1"/>
        <charset val="204"/>
      </rPr>
      <t xml:space="preserve"> № 988/41/22-26</t>
    </r>
  </si>
  <si>
    <r>
      <t xml:space="preserve">Лист </t>
    </r>
    <r>
      <rPr>
        <b/>
        <sz val="16"/>
        <rFont val="Times New Roman"/>
        <family val="1"/>
        <charset val="204"/>
      </rPr>
      <t>ГУНП в Чернігівській області</t>
    </r>
    <r>
      <rPr>
        <sz val="16"/>
        <rFont val="Times New Roman"/>
        <family val="1"/>
        <charset val="204"/>
      </rPr>
      <t xml:space="preserve"> від 27.01.26 № 19489-2026</t>
    </r>
  </si>
  <si>
    <t>Лист КНП "Ніжинська ЦМЛ ім.М.Галицького" від 02.02.26 № 01-11/479</t>
  </si>
  <si>
    <t>Перерозподіл кошторисних призначень для виплати заробітної плати</t>
  </si>
  <si>
    <t>(+,-) 10 000 000</t>
  </si>
  <si>
    <t>Лист відділу з питань фізкультури та спорту від 02.02.26 № 02-25/14</t>
  </si>
  <si>
    <t>Придбання ноутбука для створення віддаленого робочого місця</t>
  </si>
  <si>
    <t>Зменшення обсягу резервного фонду</t>
  </si>
  <si>
    <t>Матеріально-технічне забезпечення потреб підрозділів Збройних Сил України, Національної гвардії, Сил територіальної оборони ЗСУ та руху національного спротиву на території Ніжинської міської територіальної громади</t>
  </si>
  <si>
    <t>Поповнення резервного фонду бюджету</t>
  </si>
  <si>
    <t>Лист КП ВУКГ від 03.02.26 № 129/1-3</t>
  </si>
  <si>
    <t>Фінансова підтримка для сплати ПДФО</t>
  </si>
  <si>
    <t>Розпорядження КМУ від 21.01.2026 № 52-р;                                               лист ЧОВА                           від 23.01.2026                             № 01-01-03/1718, лист ДФ ОДА від 05.02.26 № 05-10/28</t>
  </si>
  <si>
    <t>Субвенція з державного бюджету  місцевим бюджетам на реалізацію проектів в рамках Програми відновлення України ІІІ. Капітальний ремонт частини громадської будівлі головного корпусу № 1 "Дитяче відділення" КНП "Ніжинська центральна міська лікарня імені Миколи Галицького" Ніжинської міської ради Чернігівської області за адресою: Чернігівська область, м. Ніжин, вул.Амосова академіка, 1</t>
  </si>
  <si>
    <t>Вільні залишки  по реалізації програм  допомоги і грантів Європейського Союзу, урядів іноземних держав, міжнародних організауцій, донорських установ  (зал. 9 705,24 Євро Німеччина + зал.571,64 Євро Латвія)= 10 276,88 ( курс Євро 49,7947000)- 511 734,16 грн.</t>
  </si>
  <si>
    <t>Витяг з рішення 58 сесії Івано-Франківської міської ради восьмого демократичного скликання від 05.02.2026 р. № 6-58</t>
  </si>
  <si>
    <t xml:space="preserve">Інша субвенція з місцевого бюджету. Субвенція Ніжинській міській територіальній громаді на придбання генераторів. Загальний фонд (видатки розвитку). </t>
  </si>
  <si>
    <r>
      <rPr>
        <b/>
        <sz val="16"/>
        <rFont val="Times New Roman"/>
        <family val="1"/>
        <charset val="204"/>
      </rPr>
      <t xml:space="preserve">КПКВ 1218110    </t>
    </r>
    <r>
      <rPr>
        <sz val="16"/>
        <rFont val="Times New Roman"/>
        <family val="1"/>
        <charset val="204"/>
      </rPr>
      <t xml:space="preserve">              КЕКВ 3210</t>
    </r>
  </si>
  <si>
    <t>Капітальні видатки на придбання квадрокоптерів, 4 шт.</t>
  </si>
  <si>
    <t>-</t>
  </si>
  <si>
    <r>
      <rPr>
        <b/>
        <sz val="16"/>
        <rFont val="Times New Roman"/>
        <family val="1"/>
        <charset val="204"/>
      </rPr>
      <t xml:space="preserve">КПКВ 0213194  </t>
    </r>
    <r>
      <rPr>
        <sz val="16"/>
        <rFont val="Times New Roman"/>
        <family val="1"/>
        <charset val="204"/>
      </rPr>
      <t xml:space="preserve">                  КЕКВ 2610</t>
    </r>
  </si>
  <si>
    <r>
      <rPr>
        <b/>
        <sz val="16"/>
        <rFont val="Times New Roman"/>
        <family val="1"/>
        <charset val="204"/>
      </rPr>
      <t xml:space="preserve">КПКВ 0213242 </t>
    </r>
    <r>
      <rPr>
        <sz val="16"/>
        <rFont val="Times New Roman"/>
        <family val="1"/>
        <charset val="204"/>
      </rPr>
      <t xml:space="preserve">                     КЕКВ 2730</t>
    </r>
  </si>
  <si>
    <r>
      <rPr>
        <b/>
        <sz val="16"/>
        <rFont val="Times New Roman"/>
        <family val="1"/>
        <charset val="204"/>
      </rPr>
      <t xml:space="preserve">КПКВ 3719800  </t>
    </r>
    <r>
      <rPr>
        <sz val="16"/>
        <rFont val="Times New Roman"/>
        <family val="1"/>
        <charset val="204"/>
      </rPr>
      <t xml:space="preserve">                         КЕКВ 3220</t>
    </r>
  </si>
  <si>
    <r>
      <rPr>
        <b/>
        <sz val="16"/>
        <rFont val="Times New Roman"/>
        <family val="1"/>
        <charset val="204"/>
      </rPr>
      <t xml:space="preserve">КПКВ 3719800  </t>
    </r>
    <r>
      <rPr>
        <sz val="16"/>
        <rFont val="Times New Roman"/>
        <family val="1"/>
        <charset val="204"/>
      </rPr>
      <t xml:space="preserve">                         КЕКВ 2620, 3220</t>
    </r>
  </si>
  <si>
    <r>
      <rPr>
        <b/>
        <sz val="16"/>
        <rFont val="Times New Roman"/>
        <family val="1"/>
        <charset val="204"/>
      </rPr>
      <t xml:space="preserve">КПКВ 0218240   </t>
    </r>
    <r>
      <rPr>
        <sz val="16"/>
        <rFont val="Times New Roman"/>
        <family val="1"/>
        <charset val="204"/>
      </rPr>
      <t xml:space="preserve">               КЕКВ 3110                  загальний фонд</t>
    </r>
  </si>
  <si>
    <r>
      <rPr>
        <b/>
        <sz val="16"/>
        <color theme="1"/>
        <rFont val="Times New Roman"/>
        <family val="1"/>
        <charset val="204"/>
      </rPr>
      <t>КПКВ 1218110</t>
    </r>
    <r>
      <rPr>
        <sz val="16"/>
        <color theme="1"/>
        <rFont val="Times New Roman"/>
        <family val="1"/>
        <charset val="204"/>
      </rPr>
      <t xml:space="preserve">                  КЕКВ 3110                   загальний фонд</t>
    </r>
  </si>
  <si>
    <r>
      <rPr>
        <b/>
        <sz val="16"/>
        <rFont val="Times New Roman"/>
        <family val="1"/>
        <charset val="204"/>
      </rPr>
      <t xml:space="preserve">КПКВ 3718710   </t>
    </r>
    <r>
      <rPr>
        <sz val="16"/>
        <rFont val="Times New Roman"/>
        <family val="1"/>
        <charset val="204"/>
      </rPr>
      <t xml:space="preserve">                      КЕКВ 9000</t>
    </r>
  </si>
  <si>
    <r>
      <rPr>
        <b/>
        <sz val="16"/>
        <rFont val="Times New Roman"/>
        <family val="1"/>
        <charset val="204"/>
      </rPr>
      <t xml:space="preserve">КПКВ 0611279 </t>
    </r>
    <r>
      <rPr>
        <sz val="16"/>
        <rFont val="Times New Roman"/>
        <family val="1"/>
        <charset val="204"/>
      </rPr>
      <t xml:space="preserve">                     КЕКВ 2230</t>
    </r>
  </si>
  <si>
    <r>
      <rPr>
        <b/>
        <sz val="16"/>
        <rFont val="Times New Roman"/>
        <family val="1"/>
        <charset val="204"/>
      </rPr>
      <t xml:space="preserve">КПКВ 0611700 </t>
    </r>
    <r>
      <rPr>
        <sz val="16"/>
        <rFont val="Times New Roman"/>
        <family val="1"/>
        <charset val="204"/>
      </rPr>
      <t xml:space="preserve">                         КЕКВ 2230</t>
    </r>
  </si>
  <si>
    <r>
      <rPr>
        <b/>
        <sz val="16"/>
        <rFont val="Times New Roman"/>
        <family val="1"/>
        <charset val="204"/>
      </rPr>
      <t xml:space="preserve">КПКВ 1218311   </t>
    </r>
    <r>
      <rPr>
        <sz val="16"/>
        <rFont val="Times New Roman"/>
        <family val="1"/>
        <charset val="204"/>
      </rPr>
      <t xml:space="preserve">                      КЕКВ 2000</t>
    </r>
  </si>
  <si>
    <r>
      <rPr>
        <b/>
        <sz val="16"/>
        <rFont val="Times New Roman"/>
        <family val="1"/>
        <charset val="204"/>
      </rPr>
      <t>КПКВ 1217700</t>
    </r>
    <r>
      <rPr>
        <sz val="16"/>
        <rFont val="Times New Roman"/>
        <family val="1"/>
        <charset val="204"/>
      </rPr>
      <t xml:space="preserve">                       КЕКВ 3110</t>
    </r>
  </si>
  <si>
    <r>
      <rPr>
        <b/>
        <sz val="16"/>
        <rFont val="Times New Roman"/>
        <family val="1"/>
        <charset val="204"/>
      </rPr>
      <t xml:space="preserve">КПКВ 0210160  </t>
    </r>
    <r>
      <rPr>
        <sz val="16"/>
        <rFont val="Times New Roman"/>
        <family val="1"/>
        <charset val="204"/>
      </rPr>
      <t xml:space="preserve">                          КЕКВ 3110-12000,                     КЕКВ 3132+12000       загальний фонд</t>
    </r>
  </si>
  <si>
    <r>
      <rPr>
        <b/>
        <sz val="16"/>
        <rFont val="Times New Roman"/>
        <family val="1"/>
        <charset val="204"/>
      </rPr>
      <t xml:space="preserve">КПКВ 1117520        </t>
    </r>
    <r>
      <rPr>
        <sz val="16"/>
        <rFont val="Times New Roman"/>
        <family val="1"/>
        <charset val="204"/>
      </rPr>
      <t xml:space="preserve">                       КЕКВ 3110 - загальний фонд</t>
    </r>
  </si>
  <si>
    <r>
      <rPr>
        <b/>
        <sz val="16"/>
        <rFont val="Times New Roman"/>
        <family val="1"/>
        <charset val="204"/>
      </rPr>
      <t>КПКВ 1216020</t>
    </r>
    <r>
      <rPr>
        <sz val="16"/>
        <rFont val="Times New Roman"/>
        <family val="1"/>
        <charset val="204"/>
      </rPr>
      <t xml:space="preserve">                                           КЕКВ 2610</t>
    </r>
  </si>
  <si>
    <t xml:space="preserve">Перерозподіл кошторисних призначень в межах загального фонду з "Будівництво захисної споруди цивільного захисту для населення на території закладу Ніжинської гімназії №13 Ніжинської міської ради Чернігівської області за адресою: Чернігівська область, місто Ніжин, вул. Овдіївська, 227 в т.ч. ПВР" – 100,0 тис.грн на оплатау  послуг по виготовленню топогеодезичної зйомки та інженерно-геологічні вишукування по гімназії №13
+ 100,0 тис.грн </t>
  </si>
  <si>
    <t>(+,-) 100 000</t>
  </si>
  <si>
    <r>
      <rPr>
        <b/>
        <sz val="16"/>
        <rFont val="Times New Roman"/>
        <family val="1"/>
        <charset val="204"/>
      </rPr>
      <t>КПКВ 0611021</t>
    </r>
    <r>
      <rPr>
        <sz val="16"/>
        <rFont val="Times New Roman"/>
        <family val="1"/>
        <charset val="204"/>
      </rPr>
      <t xml:space="preserve">                          КЕКВ 3122 - 100000,            КЕКВ 2240+100000</t>
    </r>
  </si>
  <si>
    <t>Зміна головного розпорядника коштів з УЖКГ та Б на УКМтаЗВ  для проведення оплати незалежної експертної оцінки майна по об’єкту «Будівництво ЛЕП по вул.Арвата, Афганців, П.Морозова із встановленням КТП в м.Ніжин Чернігівської обл.»
В.О. начальника УЖКГ та будівництва Світлана СІРЕНКО</t>
  </si>
  <si>
    <t>(+,-) 98 000</t>
  </si>
  <si>
    <t>Лист УЖКГ та Б від 06.02.26 № 01-14/87</t>
  </si>
  <si>
    <t>Лист УЖКГ та Б від 06.02.26 № 01-14/88</t>
  </si>
  <si>
    <r>
      <rPr>
        <b/>
        <sz val="16"/>
        <rFont val="Times New Roman"/>
        <family val="1"/>
        <charset val="204"/>
      </rPr>
      <t>КПКВ 1216030</t>
    </r>
    <r>
      <rPr>
        <sz val="16"/>
        <rFont val="Times New Roman"/>
        <family val="1"/>
        <charset val="204"/>
      </rPr>
      <t xml:space="preserve">                КЕКВ 2210-98000,         </t>
    </r>
    <r>
      <rPr>
        <b/>
        <sz val="16"/>
        <rFont val="Times New Roman"/>
        <family val="1"/>
        <charset val="204"/>
      </rPr>
      <t xml:space="preserve"> КПКВ  3110180        </t>
    </r>
    <r>
      <rPr>
        <sz val="16"/>
        <rFont val="Times New Roman"/>
        <family val="1"/>
        <charset val="204"/>
      </rPr>
      <t xml:space="preserve">                           КЕКВ 2240+98000</t>
    </r>
  </si>
  <si>
    <t>Співфінансування по об’єкту: "Капітальний ремонт частини громадської будівлі головного корпусу №1 "Дитяче відділення"  КНП  "Ніжинська центральна міська лікарня імені Миколи Галицького"  Ніжинської міської ради Чернігівської області за адресою: Чернігівська обл., м.Ніжин, вул. Амосова академіка,1"  в рамках Програми відновлення України III</t>
  </si>
  <si>
    <t>Співфінансування по об’єкту «Нове будівництво карт мулових майданчиків очисних споруд на території Талалаївської територіальної
громади Ніжинського району Чернігівської області»</t>
  </si>
  <si>
    <r>
      <rPr>
        <b/>
        <sz val="16"/>
        <rFont val="Times New Roman"/>
        <family val="1"/>
        <charset val="204"/>
      </rPr>
      <t xml:space="preserve">КПКВ 1216091              </t>
    </r>
    <r>
      <rPr>
        <sz val="16"/>
        <rFont val="Times New Roman"/>
        <family val="1"/>
        <charset val="204"/>
      </rPr>
      <t xml:space="preserve">   КЕКВ 3122</t>
    </r>
  </si>
  <si>
    <t>Службова записка відділу господарського забезпечення виконкому від 06.02.26</t>
  </si>
  <si>
    <t>Оплата послуг по стандартному приєднанню до електричних мереж системи розподілу (приєднання додаткових потужностей в приміщення поліцейської станції  в рамках проекту "Поліцейський офіцер громади")</t>
  </si>
  <si>
    <t>Службова записка відділу з питань НС, ЦЗН, ОМР від 05.02.26 № 08-4</t>
  </si>
  <si>
    <t>Програма розвитку цивільного захисту Ніжинської міської територіальної громади на 2026 рік. Придбання споруд цивільного захисту для Ніжинської гімназії №13 (вул. Овдіївська, 227 м. Ніжин, Чернігівської області) та закладу дошкільної освіти (ясла-садок) №13 "Берізка" (вул. Березанська, 12А, м. Ніжин, Чернігівської області)</t>
  </si>
  <si>
    <t>Службова записка відділу з питань НС, ЦЗН, ОМР від 05.02.26 № 08-5</t>
  </si>
  <si>
    <t>Лист УЖКГ та Б від 05.02.26 № 01-14/86</t>
  </si>
  <si>
    <t xml:space="preserve">Перерозподіл кошторисних призначень в межах Програми  розвитку цивільного захисту Ніжинської міської територіальної громади на 2026 рік. </t>
  </si>
  <si>
    <t>(+,-) 65 000</t>
  </si>
  <si>
    <t>Лист КП "СЄЗ" від 06.02.26 № 139</t>
  </si>
  <si>
    <t>Фінансова підтримка для погашення кредиторської заборгованості по ПДФО - 546000 грн та за електроенергію - 523000 грн</t>
  </si>
  <si>
    <r>
      <rPr>
        <b/>
        <sz val="16"/>
        <rFont val="Times New Roman"/>
        <family val="1"/>
        <charset val="204"/>
      </rPr>
      <t xml:space="preserve">КПКВ 1212170   </t>
    </r>
    <r>
      <rPr>
        <sz val="16"/>
        <rFont val="Times New Roman"/>
        <family val="1"/>
        <charset val="204"/>
      </rPr>
      <t xml:space="preserve">               КЕКВ 3132</t>
    </r>
  </si>
  <si>
    <t>(+,-) 550 000</t>
  </si>
  <si>
    <t xml:space="preserve">Перерозподіл кошторисних призначень із загального фонду на спеціальний фонд по об’єкту  "Реконструкція будівлі майстерні під навчальний корпус Ніжинської гімназії №2 Ніжинської міської ради  Чернігівської області за адресою: Чернігівська область, місто Ніжин, вулиця Шевченка, 56 в т.ч. ПКД" </t>
  </si>
  <si>
    <r>
      <rPr>
        <b/>
        <sz val="16"/>
        <rFont val="Times New Roman"/>
        <family val="1"/>
        <charset val="204"/>
      </rPr>
      <t>КПКВК 0611021</t>
    </r>
    <r>
      <rPr>
        <sz val="16"/>
        <rFont val="Times New Roman"/>
        <family val="1"/>
        <charset val="204"/>
      </rPr>
      <t xml:space="preserve">               КЕКВ 3142 - 550000,           </t>
    </r>
    <r>
      <rPr>
        <b/>
        <sz val="16"/>
        <rFont val="Times New Roman"/>
        <family val="1"/>
        <charset val="204"/>
      </rPr>
      <t xml:space="preserve">КПКВ 0611300                  </t>
    </r>
    <r>
      <rPr>
        <sz val="16"/>
        <rFont val="Times New Roman"/>
        <family val="1"/>
        <charset val="204"/>
      </rPr>
      <t>КЕКВ 3142 + 550000</t>
    </r>
  </si>
  <si>
    <r>
      <rPr>
        <b/>
        <sz val="16"/>
        <rFont val="Times New Roman"/>
        <family val="1"/>
        <charset val="204"/>
      </rPr>
      <t xml:space="preserve">КПКВ 1218110   </t>
    </r>
    <r>
      <rPr>
        <sz val="16"/>
        <rFont val="Times New Roman"/>
        <family val="1"/>
        <charset val="204"/>
      </rPr>
      <t xml:space="preserve">               КЕКВ 2210-65000,                    КЕКВ 2271+60000,               КЕКВ 2272+5000</t>
    </r>
  </si>
  <si>
    <r>
      <rPr>
        <b/>
        <sz val="16"/>
        <rFont val="Times New Roman"/>
        <family val="1"/>
        <charset val="204"/>
      </rPr>
      <t xml:space="preserve">КПКВ 0210160    </t>
    </r>
    <r>
      <rPr>
        <sz val="16"/>
        <rFont val="Times New Roman"/>
        <family val="1"/>
        <charset val="204"/>
      </rPr>
      <t xml:space="preserve">             КЕКВ 2240 </t>
    </r>
  </si>
  <si>
    <r>
      <rPr>
        <b/>
        <sz val="16"/>
        <rFont val="Times New Roman"/>
        <family val="1"/>
        <charset val="204"/>
      </rPr>
      <t xml:space="preserve">КПКВ 0212010                           КЕКВ 2610 +8 000 000     </t>
    </r>
    <r>
      <rPr>
        <b/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            (КЕКВ 2110+8 300 000,              КЕКВ 2120+1 700 000,                             КЕКВ 2271-580 000,                    КЕКВ 2272-170 000,              КЕКВ 2273-600 000,           КЕКВ 2275-150 000,            КЕКВ 2276-500 000,                    КЕКВ 3110 - 8 000 000)             </t>
    </r>
    <r>
      <rPr>
        <b/>
        <sz val="16"/>
        <rFont val="Times New Roman"/>
        <family val="1"/>
        <charset val="204"/>
      </rPr>
      <t xml:space="preserve">КЕКВ 3210-8 000 000- </t>
    </r>
    <r>
      <rPr>
        <sz val="16"/>
        <rFont val="Times New Roman"/>
        <family val="1"/>
        <charset val="204"/>
      </rPr>
      <t>загальний фонд)</t>
    </r>
  </si>
  <si>
    <r>
      <rPr>
        <b/>
        <sz val="16"/>
        <rFont val="Times New Roman"/>
        <family val="1"/>
        <charset val="204"/>
      </rPr>
      <t xml:space="preserve">КПКВ 0210180        </t>
    </r>
    <r>
      <rPr>
        <sz val="16"/>
        <rFont val="Times New Roman"/>
        <family val="1"/>
        <charset val="204"/>
      </rPr>
      <t xml:space="preserve">                    КЕКВ 2000 - 400 000                 КЕКВ 3110 - 600 000  </t>
    </r>
  </si>
  <si>
    <r>
      <rPr>
        <b/>
        <sz val="14"/>
        <rFont val="Times New Roman"/>
        <family val="1"/>
        <charset val="204"/>
      </rPr>
      <t xml:space="preserve"> КПКВ 0611021 +23 000 000                         </t>
    </r>
    <r>
      <rPr>
        <sz val="14"/>
        <rFont val="Times New Roman"/>
        <family val="1"/>
        <charset val="204"/>
      </rPr>
      <t xml:space="preserve">КЕКВ 2110 + 18 800 000         КЕКВ 2120 + 4 200 000 </t>
    </r>
    <r>
      <rPr>
        <b/>
        <sz val="14"/>
        <rFont val="Times New Roman"/>
        <family val="1"/>
        <charset val="204"/>
      </rPr>
      <t xml:space="preserve">                                         КПКВ 0210160 +44 299 090 </t>
    </r>
    <r>
      <rPr>
        <sz val="14"/>
        <rFont val="Times New Roman"/>
        <family val="1"/>
        <charset val="204"/>
      </rPr>
      <t xml:space="preserve">          КЕКВ 2110 + 36 899 090                КЕКВ 2120 + 7 400 000             </t>
    </r>
    <r>
      <rPr>
        <b/>
        <sz val="14"/>
        <rFont val="Times New Roman"/>
        <family val="1"/>
        <charset val="204"/>
      </rPr>
      <t xml:space="preserve">КПКВ 0810160 +3 400 000   </t>
    </r>
    <r>
      <rPr>
        <sz val="14"/>
        <rFont val="Times New Roman"/>
        <family val="1"/>
        <charset val="204"/>
      </rPr>
      <t xml:space="preserve">             КЕКВ 2110 + 2 800 000           КЕКВ 2120 + 600 000              </t>
    </r>
    <r>
      <rPr>
        <b/>
        <sz val="14"/>
        <rFont val="Times New Roman"/>
        <family val="1"/>
        <charset val="204"/>
      </rPr>
      <t xml:space="preserve">КПКВ 3710160 + 840 000                      </t>
    </r>
    <r>
      <rPr>
        <sz val="14"/>
        <rFont val="Times New Roman"/>
        <family val="1"/>
        <charset val="204"/>
      </rPr>
      <t xml:space="preserve">КЕКВ 2110 + 700 000                                                                                                                      КЕКВ 2120 +140 000                                </t>
    </r>
    <r>
      <rPr>
        <b/>
        <sz val="14"/>
        <rFont val="Times New Roman"/>
        <family val="1"/>
        <charset val="204"/>
      </rPr>
      <t xml:space="preserve">КПКВ 1010160 +480 000                             </t>
    </r>
    <r>
      <rPr>
        <sz val="14"/>
        <rFont val="Times New Roman"/>
        <family val="1"/>
        <charset val="204"/>
      </rPr>
      <t xml:space="preserve">КЕКВ 2110 +  400 000                  КЕКВ 2120 +80 000                                          </t>
    </r>
    <r>
      <rPr>
        <b/>
        <sz val="14"/>
        <rFont val="Times New Roman"/>
        <family val="1"/>
        <charset val="204"/>
      </rPr>
      <t xml:space="preserve">КПКВ 1110160 + 300 000                       </t>
    </r>
    <r>
      <rPr>
        <sz val="14"/>
        <rFont val="Times New Roman"/>
        <family val="1"/>
        <charset val="204"/>
      </rPr>
      <t xml:space="preserve">КЕКВ 2110 + 250 000                   КЕКВ 2120 + 50 000                      </t>
    </r>
    <r>
      <rPr>
        <b/>
        <sz val="14"/>
        <rFont val="Times New Roman"/>
        <family val="1"/>
        <charset val="204"/>
      </rPr>
      <t xml:space="preserve">КПКВ 3110160 +840 000                       </t>
    </r>
    <r>
      <rPr>
        <sz val="14"/>
        <rFont val="Times New Roman"/>
        <family val="1"/>
        <charset val="204"/>
      </rPr>
      <t xml:space="preserve">КЕКВ 2110 + 700 000                       КЕКВ 2120 + 140 000                       </t>
    </r>
    <r>
      <rPr>
        <b/>
        <sz val="14"/>
        <rFont val="Times New Roman"/>
        <family val="1"/>
        <charset val="204"/>
      </rPr>
      <t xml:space="preserve">КПКВ 0813104 +3 400 000    </t>
    </r>
    <r>
      <rPr>
        <sz val="14"/>
        <rFont val="Times New Roman"/>
        <family val="1"/>
        <charset val="204"/>
      </rPr>
      <t xml:space="preserve">                  КЕКВ 2110 + 2 800 000                    КЕКВ  2120 + 600 000                  </t>
    </r>
    <r>
      <rPr>
        <b/>
        <sz val="14"/>
        <rFont val="Times New Roman"/>
        <family val="1"/>
        <charset val="204"/>
      </rPr>
      <t xml:space="preserve">КПКВ 0813121 +1080 000                      </t>
    </r>
    <r>
      <rPr>
        <sz val="14"/>
        <rFont val="Times New Roman"/>
        <family val="1"/>
        <charset val="204"/>
      </rPr>
      <t xml:space="preserve">КЕКВ 2110 + 900 000                    КЕКВ 2120 + 180 000             </t>
    </r>
    <r>
      <rPr>
        <b/>
        <sz val="14"/>
        <rFont val="Times New Roman"/>
        <family val="1"/>
        <charset val="204"/>
      </rPr>
      <t xml:space="preserve">КПКВ 1011080+ 4 050 000 </t>
    </r>
    <r>
      <rPr>
        <sz val="14"/>
        <rFont val="Times New Roman"/>
        <family val="1"/>
        <charset val="204"/>
      </rPr>
      <t xml:space="preserve">               КЕКВ 2110 + 3 400 000                 КЕКВ 2120 + 650 000                                          </t>
    </r>
    <r>
      <rPr>
        <b/>
        <sz val="14"/>
        <rFont val="Times New Roman"/>
        <family val="1"/>
        <charset val="204"/>
      </rPr>
      <t xml:space="preserve">КПКВ 1014030 +950 000                         </t>
    </r>
    <r>
      <rPr>
        <sz val="14"/>
        <rFont val="Times New Roman"/>
        <family val="1"/>
        <charset val="204"/>
      </rPr>
      <t xml:space="preserve">КЕКВ 2110 + 800 000                        КЕКВ 2120 + 150 000                     </t>
    </r>
    <r>
      <rPr>
        <b/>
        <sz val="14"/>
        <rFont val="Times New Roman"/>
        <family val="1"/>
        <charset val="204"/>
      </rPr>
      <t xml:space="preserve">КПКВ  1014040 +450 000         </t>
    </r>
    <r>
      <rPr>
        <sz val="14"/>
        <rFont val="Times New Roman"/>
        <family val="1"/>
        <charset val="204"/>
      </rPr>
      <t xml:space="preserve">КЕКВ 2110 + 400 000             КЕКВ 2120 + 50 000                                                      </t>
    </r>
    <r>
      <rPr>
        <b/>
        <sz val="14"/>
        <rFont val="Times New Roman"/>
        <family val="1"/>
        <charset val="204"/>
      </rPr>
      <t xml:space="preserve">КПКВ 1014060 + 520 000                  </t>
    </r>
    <r>
      <rPr>
        <sz val="14"/>
        <rFont val="Times New Roman"/>
        <family val="1"/>
        <charset val="204"/>
      </rPr>
      <t>КЕКВ 2110 + 430 000                     КЕКВ 2120 + 90 000</t>
    </r>
    <r>
      <rPr>
        <b/>
        <sz val="14"/>
        <rFont val="Times New Roman"/>
        <family val="1"/>
        <charset val="204"/>
      </rPr>
      <t xml:space="preserve">                               КПКВ 1014081 +315 000                      </t>
    </r>
    <r>
      <rPr>
        <sz val="14"/>
        <rFont val="Times New Roman"/>
        <family val="1"/>
        <charset val="204"/>
      </rPr>
      <t>КЕКВ 2110 + 260 000                    КЕКВ 2120 +55 000</t>
    </r>
    <r>
      <rPr>
        <b/>
        <sz val="14"/>
        <rFont val="Times New Roman"/>
        <family val="1"/>
        <charset val="204"/>
      </rPr>
      <t xml:space="preserve">                                    КПКВ 1115031  + 2 300 000                               </t>
    </r>
    <r>
      <rPr>
        <sz val="14"/>
        <rFont val="Times New Roman"/>
        <family val="1"/>
        <charset val="204"/>
      </rPr>
      <t>КЕКВ 2110 + 1 900 000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                               КЕКВ 2120 + 400 000                   </t>
    </r>
    <r>
      <rPr>
        <b/>
        <sz val="14"/>
        <rFont val="Times New Roman"/>
        <family val="1"/>
        <charset val="204"/>
      </rPr>
      <t xml:space="preserve">КПКВ 1115061 + 360 000                             </t>
    </r>
    <r>
      <rPr>
        <sz val="14"/>
        <rFont val="Times New Roman"/>
        <family val="1"/>
        <charset val="204"/>
      </rPr>
      <t xml:space="preserve">КЕКВ 2110 +  300 000                    КЕКВ 2120 + 60 000                                         </t>
    </r>
    <r>
      <rPr>
        <b/>
        <sz val="14"/>
        <rFont val="Times New Roman"/>
        <family val="1"/>
        <charset val="204"/>
      </rPr>
      <t xml:space="preserve">КПКВ 0610160 +531 800  </t>
    </r>
    <r>
      <rPr>
        <sz val="14"/>
        <rFont val="Times New Roman"/>
        <family val="1"/>
        <charset val="204"/>
      </rPr>
      <t xml:space="preserve">                            КЕКВ 2110  +441 800                               КЕКВ 2120 + 90 000                                               </t>
    </r>
  </si>
  <si>
    <r>
      <t xml:space="preserve">КПКВ 1218110                 </t>
    </r>
    <r>
      <rPr>
        <sz val="16"/>
        <rFont val="Times New Roman"/>
        <family val="1"/>
        <charset val="204"/>
      </rPr>
      <t xml:space="preserve">КЕКВ 2240 + 3 000 000               КЕКВ 2210 + 400 000       КЕКВ 2610 + 100 000   </t>
    </r>
    <r>
      <rPr>
        <b/>
        <sz val="16"/>
        <rFont val="Times New Roman"/>
        <family val="1"/>
        <charset val="204"/>
      </rPr>
      <t xml:space="preserve">                              КПКВ   0218110                </t>
    </r>
    <r>
      <rPr>
        <sz val="16"/>
        <rFont val="Times New Roman"/>
        <family val="1"/>
        <charset val="204"/>
      </rPr>
      <t xml:space="preserve">КЕКВ 2110 +700 000        КЕКВ 3122 + 250 000 - передані кошти      </t>
    </r>
    <r>
      <rPr>
        <b/>
        <sz val="16"/>
        <rFont val="Times New Roman"/>
        <family val="1"/>
        <charset val="204"/>
      </rPr>
      <t xml:space="preserve">      </t>
    </r>
  </si>
  <si>
    <r>
      <t>Зміни за рахунок вільних залишків загального фонду станом на 01.01.2026 -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146 131 890,76 грн</t>
    </r>
  </si>
  <si>
    <t>Зміни за рахунок вільних залишків спеціального фонду станом на 01.01.2026 - 1 977 381,96 грн</t>
  </si>
  <si>
    <t>Разом</t>
  </si>
  <si>
    <t>Лист КНП "Ніжинська ЦМЛ ім.М.Галицького" від 10.02.26 № 01-11/636</t>
  </si>
  <si>
    <t>Придбання сенсорного дисплею</t>
  </si>
  <si>
    <r>
      <rPr>
        <b/>
        <sz val="16"/>
        <rFont val="Times New Roman"/>
        <family val="1"/>
        <charset val="204"/>
      </rPr>
      <t xml:space="preserve">КПКВ 0212010                 </t>
    </r>
    <r>
      <rPr>
        <sz val="16"/>
        <rFont val="Times New Roman"/>
        <family val="1"/>
        <charset val="204"/>
      </rPr>
      <t>КЕКВ 3210                         загальний фонд</t>
    </r>
  </si>
  <si>
    <r>
      <rPr>
        <b/>
        <sz val="16"/>
        <rFont val="Times New Roman"/>
        <family val="1"/>
        <charset val="204"/>
      </rPr>
      <t xml:space="preserve">КПКВ 3718710      </t>
    </r>
    <r>
      <rPr>
        <sz val="16"/>
        <rFont val="Times New Roman"/>
        <family val="1"/>
        <charset val="204"/>
      </rPr>
      <t xml:space="preserve">                   КЕКВ 9000</t>
    </r>
  </si>
  <si>
    <t>Лист управління освіти  № 01-08/186</t>
  </si>
  <si>
    <t>Лист управління освіти  № 01-08/187</t>
  </si>
  <si>
    <t>від 13 лютого 2026 р.№12 - 53 /2026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</si>
</sst>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3" fontId="6" fillId="2" borderId="5" xfId="0" applyNumberFormat="1" applyFont="1" applyFill="1" applyBorder="1" applyAlignment="1">
      <alignment horizontal="center" vertical="top" wrapText="1"/>
    </xf>
    <xf numFmtId="3" fontId="6" fillId="2" borderId="6" xfId="0" applyNumberFormat="1" applyFont="1" applyFill="1" applyBorder="1" applyAlignment="1">
      <alignment horizontal="center" vertical="top" wrapText="1"/>
    </xf>
    <xf numFmtId="3" fontId="6" fillId="2" borderId="7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view="pageBreakPreview" topLeftCell="A49" zoomScale="80" zoomScaleSheetLayoutView="80" zoomScalePageLayoutView="25" workbookViewId="0">
      <selection activeCell="E3" sqref="E3:H3"/>
    </sheetView>
  </sheetViews>
  <sheetFormatPr defaultColWidth="8.85546875" defaultRowHeight="81" customHeight="1"/>
  <cols>
    <col min="1" max="1" width="6.7109375" style="36" customWidth="1"/>
    <col min="2" max="2" width="32" style="28" customWidth="1"/>
    <col min="3" max="3" width="61" style="28" customWidth="1"/>
    <col min="4" max="4" width="26.28515625" style="29" customWidth="1"/>
    <col min="5" max="5" width="26" style="30" customWidth="1"/>
    <col min="6" max="6" width="22.42578125" style="31" hidden="1" customWidth="1"/>
    <col min="7" max="7" width="23.42578125" style="31" hidden="1" customWidth="1"/>
    <col min="8" max="8" width="38.28515625" style="32" customWidth="1"/>
    <col min="9" max="9" width="52.5703125" style="1" customWidth="1"/>
    <col min="10" max="10" width="8.85546875" style="1"/>
    <col min="11" max="11" width="59.42578125" style="1" customWidth="1"/>
    <col min="12" max="16384" width="8.85546875" style="1"/>
  </cols>
  <sheetData>
    <row r="1" spans="1:8" ht="20.25" customHeight="1">
      <c r="B1" s="3"/>
      <c r="C1" s="4"/>
      <c r="D1" s="5"/>
      <c r="E1" s="50" t="s">
        <v>8</v>
      </c>
      <c r="F1" s="50"/>
      <c r="G1" s="50"/>
      <c r="H1" s="50"/>
    </row>
    <row r="2" spans="1:8" ht="20.25" customHeight="1">
      <c r="A2" s="37"/>
      <c r="B2" s="3"/>
      <c r="C2" s="7"/>
      <c r="D2" s="5"/>
      <c r="E2" s="50" t="s">
        <v>10</v>
      </c>
      <c r="F2" s="50"/>
      <c r="G2" s="50"/>
      <c r="H2" s="50"/>
    </row>
    <row r="3" spans="1:8" ht="20.25" customHeight="1">
      <c r="A3" s="37"/>
      <c r="B3" s="3"/>
      <c r="C3" s="3"/>
      <c r="D3" s="5"/>
      <c r="E3" s="50" t="s">
        <v>133</v>
      </c>
      <c r="F3" s="50"/>
      <c r="G3" s="50"/>
      <c r="H3" s="50"/>
    </row>
    <row r="4" spans="1:8" ht="3.75" customHeight="1">
      <c r="A4" s="37"/>
      <c r="B4" s="3"/>
      <c r="C4" s="3"/>
      <c r="D4" s="5"/>
      <c r="E4" s="8"/>
      <c r="F4" s="6"/>
      <c r="G4" s="6"/>
      <c r="H4" s="8"/>
    </row>
    <row r="5" spans="1:8" ht="20.25" customHeight="1">
      <c r="A5" s="51" t="s">
        <v>33</v>
      </c>
      <c r="B5" s="51"/>
      <c r="C5" s="51"/>
      <c r="D5" s="51"/>
      <c r="E5" s="52"/>
      <c r="F5" s="52"/>
      <c r="G5" s="52"/>
      <c r="H5" s="52"/>
    </row>
    <row r="6" spans="1:8" ht="19.5" customHeight="1">
      <c r="A6" s="56" t="s">
        <v>11</v>
      </c>
      <c r="B6" s="56"/>
      <c r="C6" s="56"/>
      <c r="D6" s="56"/>
      <c r="E6" s="56"/>
      <c r="F6" s="56"/>
      <c r="G6" s="56"/>
      <c r="H6" s="56"/>
    </row>
    <row r="7" spans="1:8" ht="0.75" customHeight="1">
      <c r="A7" s="37"/>
      <c r="B7" s="7"/>
      <c r="C7" s="8"/>
      <c r="D7" s="9"/>
      <c r="E7" s="10"/>
      <c r="F7" s="11"/>
      <c r="G7" s="11"/>
      <c r="H7" s="12"/>
    </row>
    <row r="8" spans="1:8" ht="30" hidden="1" customHeight="1">
      <c r="A8" s="37"/>
      <c r="B8" s="7"/>
      <c r="C8" s="8"/>
      <c r="D8" s="9"/>
      <c r="E8" s="10"/>
      <c r="F8" s="11"/>
      <c r="G8" s="11"/>
      <c r="H8" s="12"/>
    </row>
    <row r="9" spans="1:8" s="2" customFormat="1" ht="106.9" customHeight="1">
      <c r="A9" s="38" t="s">
        <v>9</v>
      </c>
      <c r="B9" s="14" t="s">
        <v>5</v>
      </c>
      <c r="C9" s="14" t="s">
        <v>1</v>
      </c>
      <c r="D9" s="15" t="s">
        <v>3</v>
      </c>
      <c r="E9" s="14" t="s">
        <v>7</v>
      </c>
      <c r="F9" s="13" t="s">
        <v>2</v>
      </c>
      <c r="G9" s="13" t="s">
        <v>0</v>
      </c>
      <c r="H9" s="14" t="s">
        <v>4</v>
      </c>
    </row>
    <row r="10" spans="1:8" ht="28.9" customHeight="1">
      <c r="A10" s="53" t="s">
        <v>6</v>
      </c>
      <c r="B10" s="54"/>
      <c r="C10" s="54"/>
      <c r="D10" s="54"/>
      <c r="E10" s="54"/>
      <c r="F10" s="54"/>
      <c r="G10" s="54"/>
      <c r="H10" s="55"/>
    </row>
    <row r="11" spans="1:8" ht="85.15" customHeight="1">
      <c r="A11" s="39" t="s">
        <v>20</v>
      </c>
      <c r="B11" s="16" t="s">
        <v>38</v>
      </c>
      <c r="C11" s="16" t="s">
        <v>23</v>
      </c>
      <c r="D11" s="15">
        <v>24014600</v>
      </c>
      <c r="E11" s="15">
        <f>D11</f>
        <v>24014600</v>
      </c>
      <c r="F11" s="13"/>
      <c r="G11" s="13"/>
      <c r="H11" s="16" t="s">
        <v>27</v>
      </c>
    </row>
    <row r="12" spans="1:8" ht="82.15" customHeight="1">
      <c r="A12" s="39" t="s">
        <v>13</v>
      </c>
      <c r="B12" s="17" t="s">
        <v>39</v>
      </c>
      <c r="C12" s="18" t="s">
        <v>21</v>
      </c>
      <c r="D12" s="15" t="s">
        <v>22</v>
      </c>
      <c r="E12" s="19" t="s">
        <v>22</v>
      </c>
      <c r="F12" s="19"/>
      <c r="G12" s="19"/>
      <c r="H12" s="17" t="s">
        <v>28</v>
      </c>
    </row>
    <row r="13" spans="1:8" ht="106.9" customHeight="1">
      <c r="A13" s="40">
        <v>3</v>
      </c>
      <c r="B13" s="20" t="s">
        <v>40</v>
      </c>
      <c r="C13" s="21" t="s">
        <v>41</v>
      </c>
      <c r="D13" s="22">
        <v>98000</v>
      </c>
      <c r="E13" s="22">
        <f t="shared" ref="E13:E19" si="0">D13</f>
        <v>98000</v>
      </c>
      <c r="F13" s="23"/>
      <c r="G13" s="23"/>
      <c r="H13" s="20" t="s">
        <v>29</v>
      </c>
    </row>
    <row r="14" spans="1:8" ht="84" customHeight="1">
      <c r="A14" s="40">
        <v>4</v>
      </c>
      <c r="B14" s="17" t="s">
        <v>42</v>
      </c>
      <c r="C14" s="18" t="s">
        <v>24</v>
      </c>
      <c r="D14" s="15">
        <v>1954300</v>
      </c>
      <c r="E14" s="15">
        <f t="shared" si="0"/>
        <v>1954300</v>
      </c>
      <c r="F14" s="19"/>
      <c r="G14" s="19"/>
      <c r="H14" s="17" t="s">
        <v>30</v>
      </c>
    </row>
    <row r="15" spans="1:8" ht="84" customHeight="1">
      <c r="A15" s="40">
        <v>5</v>
      </c>
      <c r="B15" s="17" t="s">
        <v>43</v>
      </c>
      <c r="C15" s="18" t="s">
        <v>25</v>
      </c>
      <c r="D15" s="15">
        <v>14049800</v>
      </c>
      <c r="E15" s="15">
        <f t="shared" si="0"/>
        <v>14049800</v>
      </c>
      <c r="F15" s="19"/>
      <c r="G15" s="19"/>
      <c r="H15" s="17" t="s">
        <v>31</v>
      </c>
    </row>
    <row r="16" spans="1:8" ht="148.15" customHeight="1">
      <c r="A16" s="40">
        <v>6</v>
      </c>
      <c r="B16" s="17" t="s">
        <v>44</v>
      </c>
      <c r="C16" s="18" t="s">
        <v>45</v>
      </c>
      <c r="D16" s="15">
        <v>1360926</v>
      </c>
      <c r="E16" s="15">
        <f t="shared" si="0"/>
        <v>1360926</v>
      </c>
      <c r="F16" s="19"/>
      <c r="G16" s="19"/>
      <c r="H16" s="17" t="s">
        <v>32</v>
      </c>
    </row>
    <row r="17" spans="1:8" ht="106.15" customHeight="1">
      <c r="A17" s="40">
        <v>7</v>
      </c>
      <c r="B17" s="17" t="s">
        <v>36</v>
      </c>
      <c r="C17" s="18" t="s">
        <v>26</v>
      </c>
      <c r="D17" s="15">
        <v>1058300</v>
      </c>
      <c r="E17" s="15">
        <f t="shared" si="0"/>
        <v>1058300</v>
      </c>
      <c r="F17" s="19"/>
      <c r="G17" s="19"/>
      <c r="H17" s="17" t="s">
        <v>37</v>
      </c>
    </row>
    <row r="18" spans="1:8" ht="195.6" customHeight="1">
      <c r="A18" s="40">
        <v>8</v>
      </c>
      <c r="B18" s="17" t="s">
        <v>71</v>
      </c>
      <c r="C18" s="18" t="s">
        <v>72</v>
      </c>
      <c r="D18" s="15">
        <v>4500000</v>
      </c>
      <c r="E18" s="15">
        <f t="shared" si="0"/>
        <v>4500000</v>
      </c>
      <c r="F18" s="19"/>
      <c r="G18" s="19"/>
      <c r="H18" s="17" t="s">
        <v>58</v>
      </c>
    </row>
    <row r="19" spans="1:8" ht="128.44999999999999" customHeight="1">
      <c r="A19" s="40">
        <v>9</v>
      </c>
      <c r="B19" s="17" t="s">
        <v>74</v>
      </c>
      <c r="C19" s="18" t="s">
        <v>75</v>
      </c>
      <c r="D19" s="15">
        <v>4000000</v>
      </c>
      <c r="E19" s="15">
        <f t="shared" si="0"/>
        <v>4000000</v>
      </c>
      <c r="F19" s="19"/>
      <c r="G19" s="19"/>
      <c r="H19" s="17" t="s">
        <v>76</v>
      </c>
    </row>
    <row r="20" spans="1:8" ht="27.6" customHeight="1">
      <c r="A20" s="40"/>
      <c r="B20" s="17"/>
      <c r="C20" s="49" t="s">
        <v>126</v>
      </c>
      <c r="D20" s="15">
        <f>SUM(D11:D19)</f>
        <v>51035926</v>
      </c>
      <c r="E20" s="15">
        <f>SUM(E11:E19)</f>
        <v>51035926</v>
      </c>
      <c r="F20" s="19"/>
      <c r="G20" s="19"/>
      <c r="H20" s="17"/>
    </row>
    <row r="21" spans="1:8" ht="16.149999999999999" customHeight="1">
      <c r="A21" s="40"/>
      <c r="B21" s="17"/>
      <c r="C21" s="18"/>
      <c r="D21" s="15"/>
      <c r="E21" s="15"/>
      <c r="F21" s="19"/>
      <c r="G21" s="19"/>
      <c r="H21" s="17"/>
    </row>
    <row r="22" spans="1:8" s="2" customFormat="1" ht="27" customHeight="1">
      <c r="A22" s="57" t="s">
        <v>124</v>
      </c>
      <c r="B22" s="58"/>
      <c r="C22" s="58"/>
      <c r="D22" s="58"/>
      <c r="E22" s="58"/>
      <c r="F22" s="58"/>
      <c r="G22" s="58"/>
      <c r="H22" s="59"/>
    </row>
    <row r="23" spans="1:8" s="2" customFormat="1" ht="196.9" customHeight="1">
      <c r="A23" s="60">
        <v>10</v>
      </c>
      <c r="B23" s="63" t="s">
        <v>34</v>
      </c>
      <c r="C23" s="63" t="s">
        <v>35</v>
      </c>
      <c r="D23" s="66">
        <v>216020400</v>
      </c>
      <c r="E23" s="66">
        <f>73100000+31815890-8000000-9800000</f>
        <v>87115890</v>
      </c>
      <c r="F23" s="14"/>
      <c r="G23" s="14"/>
      <c r="H23" s="60" t="s">
        <v>122</v>
      </c>
    </row>
    <row r="24" spans="1:8" s="2" customFormat="1" ht="409.6" customHeight="1">
      <c r="A24" s="61"/>
      <c r="B24" s="64"/>
      <c r="C24" s="64"/>
      <c r="D24" s="67"/>
      <c r="E24" s="67"/>
      <c r="F24" s="14"/>
      <c r="G24" s="14"/>
      <c r="H24" s="61"/>
    </row>
    <row r="25" spans="1:8" s="2" customFormat="1" ht="357" customHeight="1">
      <c r="A25" s="62"/>
      <c r="B25" s="65"/>
      <c r="C25" s="65"/>
      <c r="D25" s="68"/>
      <c r="E25" s="68"/>
      <c r="F25" s="14"/>
      <c r="G25" s="14"/>
      <c r="H25" s="62"/>
    </row>
    <row r="26" spans="1:8" s="2" customFormat="1" ht="107.45" customHeight="1">
      <c r="A26" s="73">
        <v>11</v>
      </c>
      <c r="B26" s="70" t="s">
        <v>14</v>
      </c>
      <c r="C26" s="16" t="s">
        <v>46</v>
      </c>
      <c r="D26" s="15">
        <v>1000000</v>
      </c>
      <c r="E26" s="15">
        <v>1000000</v>
      </c>
      <c r="F26" s="16"/>
      <c r="G26" s="16"/>
      <c r="H26" s="45" t="s">
        <v>121</v>
      </c>
    </row>
    <row r="27" spans="1:8" s="2" customFormat="1" ht="145.5" customHeight="1">
      <c r="A27" s="74"/>
      <c r="B27" s="71"/>
      <c r="C27" s="16" t="s">
        <v>47</v>
      </c>
      <c r="D27" s="15">
        <v>250000</v>
      </c>
      <c r="E27" s="15">
        <v>250000</v>
      </c>
      <c r="F27" s="16"/>
      <c r="G27" s="16"/>
      <c r="H27" s="16" t="s">
        <v>79</v>
      </c>
    </row>
    <row r="28" spans="1:8" s="2" customFormat="1" ht="96" customHeight="1">
      <c r="A28" s="38">
        <v>12</v>
      </c>
      <c r="B28" s="24" t="s">
        <v>48</v>
      </c>
      <c r="C28" s="16" t="s">
        <v>49</v>
      </c>
      <c r="D28" s="15">
        <v>516000</v>
      </c>
      <c r="E28" s="15">
        <v>516000</v>
      </c>
      <c r="F28" s="16"/>
      <c r="G28" s="16"/>
      <c r="H28" s="16" t="s">
        <v>80</v>
      </c>
    </row>
    <row r="29" spans="1:8" s="2" customFormat="1" ht="318" customHeight="1">
      <c r="A29" s="38">
        <v>13</v>
      </c>
      <c r="B29" s="24" t="s">
        <v>50</v>
      </c>
      <c r="C29" s="25" t="s">
        <v>51</v>
      </c>
      <c r="D29" s="15">
        <f>3000000+200000+100000+250000+200000+700000</f>
        <v>4450000</v>
      </c>
      <c r="E29" s="15">
        <f>D29</f>
        <v>4450000</v>
      </c>
      <c r="F29" s="16"/>
      <c r="G29" s="16"/>
      <c r="H29" s="46" t="s">
        <v>123</v>
      </c>
    </row>
    <row r="30" spans="1:8" s="2" customFormat="1" ht="66" customHeight="1">
      <c r="A30" s="43">
        <v>14</v>
      </c>
      <c r="B30" s="16" t="s">
        <v>59</v>
      </c>
      <c r="C30" s="24" t="s">
        <v>77</v>
      </c>
      <c r="D30" s="15">
        <v>300000</v>
      </c>
      <c r="E30" s="15">
        <v>300000</v>
      </c>
      <c r="F30" s="16"/>
      <c r="G30" s="16"/>
      <c r="H30" s="16" t="s">
        <v>81</v>
      </c>
    </row>
    <row r="31" spans="1:8" s="2" customFormat="1" ht="82.9" customHeight="1">
      <c r="A31" s="38">
        <v>15</v>
      </c>
      <c r="B31" s="16" t="s">
        <v>60</v>
      </c>
      <c r="C31" s="24" t="s">
        <v>53</v>
      </c>
      <c r="D31" s="15">
        <v>300000</v>
      </c>
      <c r="E31" s="15" t="s">
        <v>78</v>
      </c>
      <c r="F31" s="16"/>
      <c r="G31" s="16"/>
      <c r="H31" s="16" t="s">
        <v>82</v>
      </c>
    </row>
    <row r="32" spans="1:8" s="2" customFormat="1" ht="129" customHeight="1">
      <c r="A32" s="38">
        <v>16</v>
      </c>
      <c r="B32" s="35" t="s">
        <v>108</v>
      </c>
      <c r="C32" s="24" t="s">
        <v>67</v>
      </c>
      <c r="D32" s="15">
        <v>8000000</v>
      </c>
      <c r="E32" s="15">
        <v>8000000</v>
      </c>
      <c r="F32" s="16"/>
      <c r="G32" s="16"/>
      <c r="H32" s="16" t="s">
        <v>83</v>
      </c>
    </row>
    <row r="33" spans="1:8" s="2" customFormat="1" ht="166.9" customHeight="1">
      <c r="A33" s="38">
        <v>17</v>
      </c>
      <c r="B33" s="35" t="s">
        <v>106</v>
      </c>
      <c r="C33" s="24" t="s">
        <v>107</v>
      </c>
      <c r="D33" s="15">
        <v>30000000</v>
      </c>
      <c r="E33" s="15">
        <f>D33</f>
        <v>30000000</v>
      </c>
      <c r="F33" s="16"/>
      <c r="G33" s="16"/>
      <c r="H33" s="34" t="s">
        <v>84</v>
      </c>
    </row>
    <row r="34" spans="1:8" s="2" customFormat="1" ht="41.45" customHeight="1">
      <c r="A34" s="38">
        <v>18</v>
      </c>
      <c r="B34" s="16" t="s">
        <v>19</v>
      </c>
      <c r="C34" s="24" t="s">
        <v>68</v>
      </c>
      <c r="D34" s="27">
        <v>1000000.76</v>
      </c>
      <c r="E34" s="27">
        <f>D34</f>
        <v>1000000.76</v>
      </c>
      <c r="F34" s="16"/>
      <c r="G34" s="16"/>
      <c r="H34" s="16" t="s">
        <v>85</v>
      </c>
    </row>
    <row r="35" spans="1:8" s="2" customFormat="1" ht="177" customHeight="1">
      <c r="A35" s="75">
        <v>19</v>
      </c>
      <c r="B35" s="76" t="s">
        <v>98</v>
      </c>
      <c r="C35" s="24" t="s">
        <v>101</v>
      </c>
      <c r="D35" s="15">
        <v>1900000</v>
      </c>
      <c r="E35" s="15">
        <v>1900000</v>
      </c>
      <c r="F35" s="16"/>
      <c r="G35" s="16"/>
      <c r="H35" s="35" t="s">
        <v>114</v>
      </c>
    </row>
    <row r="36" spans="1:8" s="2" customFormat="1" ht="132.6" customHeight="1">
      <c r="A36" s="75"/>
      <c r="B36" s="76"/>
      <c r="C36" s="24" t="s">
        <v>102</v>
      </c>
      <c r="D36" s="15">
        <v>11600000</v>
      </c>
      <c r="E36" s="15">
        <v>11600000</v>
      </c>
      <c r="F36" s="16"/>
      <c r="G36" s="16"/>
      <c r="H36" s="16" t="s">
        <v>103</v>
      </c>
    </row>
    <row r="37" spans="1:8" ht="26.45" customHeight="1">
      <c r="A37" s="41"/>
      <c r="B37" s="24"/>
      <c r="C37" s="33" t="s">
        <v>12</v>
      </c>
      <c r="D37" s="15">
        <f>SUM(D23:D36)</f>
        <v>275336400.75999999</v>
      </c>
      <c r="E37" s="27">
        <f>SUM(E23:E36)</f>
        <v>146131890.75999999</v>
      </c>
      <c r="F37" s="26"/>
      <c r="G37" s="26"/>
      <c r="H37" s="15">
        <f>146131890.76-E37</f>
        <v>0</v>
      </c>
    </row>
    <row r="38" spans="1:8" ht="27.6" customHeight="1">
      <c r="A38" s="72" t="s">
        <v>125</v>
      </c>
      <c r="B38" s="72"/>
      <c r="C38" s="72"/>
      <c r="D38" s="72"/>
      <c r="E38" s="72"/>
      <c r="F38" s="72"/>
      <c r="G38" s="72"/>
      <c r="H38" s="72"/>
    </row>
    <row r="39" spans="1:8" ht="65.45" customHeight="1">
      <c r="A39" s="73">
        <v>20</v>
      </c>
      <c r="B39" s="70" t="s">
        <v>17</v>
      </c>
      <c r="C39" s="24" t="s">
        <v>15</v>
      </c>
      <c r="D39" s="27">
        <v>17614.2</v>
      </c>
      <c r="E39" s="27">
        <f>D39</f>
        <v>17614.2</v>
      </c>
      <c r="F39" s="13"/>
      <c r="G39" s="13"/>
      <c r="H39" s="16" t="s">
        <v>86</v>
      </c>
    </row>
    <row r="40" spans="1:8" ht="112.5" customHeight="1">
      <c r="A40" s="74"/>
      <c r="B40" s="71"/>
      <c r="C40" s="24" t="s">
        <v>52</v>
      </c>
      <c r="D40" s="27">
        <v>363372.7</v>
      </c>
      <c r="E40" s="27">
        <f>D40</f>
        <v>363372.7</v>
      </c>
      <c r="F40" s="13"/>
      <c r="G40" s="13"/>
      <c r="H40" s="16" t="s">
        <v>87</v>
      </c>
    </row>
    <row r="41" spans="1:8" ht="64.150000000000006" customHeight="1">
      <c r="A41" s="38">
        <v>21</v>
      </c>
      <c r="B41" s="16" t="s">
        <v>16</v>
      </c>
      <c r="C41" s="16" t="s">
        <v>18</v>
      </c>
      <c r="D41" s="27">
        <v>1084660.8999999999</v>
      </c>
      <c r="E41" s="27">
        <f>D41</f>
        <v>1084660.8999999999</v>
      </c>
      <c r="F41" s="13"/>
      <c r="G41" s="13"/>
      <c r="H41" s="16" t="s">
        <v>88</v>
      </c>
    </row>
    <row r="42" spans="1:8" ht="129.6" customHeight="1">
      <c r="A42" s="38">
        <v>22</v>
      </c>
      <c r="B42" s="16" t="s">
        <v>19</v>
      </c>
      <c r="C42" s="16" t="s">
        <v>73</v>
      </c>
      <c r="D42" s="27">
        <v>511734.16</v>
      </c>
      <c r="E42" s="27">
        <f>D42</f>
        <v>511734.16</v>
      </c>
      <c r="F42" s="13"/>
      <c r="G42" s="13"/>
      <c r="H42" s="16" t="s">
        <v>89</v>
      </c>
    </row>
    <row r="43" spans="1:8" ht="31.15" customHeight="1">
      <c r="A43" s="69" t="s">
        <v>54</v>
      </c>
      <c r="B43" s="69"/>
      <c r="C43" s="69"/>
      <c r="D43" s="69"/>
      <c r="E43" s="69"/>
      <c r="F43" s="69"/>
      <c r="G43" s="69"/>
      <c r="H43" s="69"/>
    </row>
    <row r="44" spans="1:8" ht="129" customHeight="1">
      <c r="A44" s="38">
        <v>23</v>
      </c>
      <c r="B44" s="24" t="s">
        <v>55</v>
      </c>
      <c r="C44" s="24" t="s">
        <v>56</v>
      </c>
      <c r="D44" s="15" t="s">
        <v>57</v>
      </c>
      <c r="E44" s="15" t="str">
        <f>D44</f>
        <v>(+,-) 12 000</v>
      </c>
      <c r="F44" s="26"/>
      <c r="G44" s="26"/>
      <c r="H44" s="16" t="s">
        <v>90</v>
      </c>
    </row>
    <row r="45" spans="1:8" ht="260.45" customHeight="1">
      <c r="A45" s="38">
        <v>24</v>
      </c>
      <c r="B45" s="24" t="s">
        <v>61</v>
      </c>
      <c r="C45" s="24" t="s">
        <v>62</v>
      </c>
      <c r="D45" s="15" t="s">
        <v>63</v>
      </c>
      <c r="E45" s="15" t="str">
        <f>D45</f>
        <v>(+,-) 10 000 000</v>
      </c>
      <c r="F45" s="26"/>
      <c r="G45" s="26"/>
      <c r="H45" s="45" t="s">
        <v>120</v>
      </c>
    </row>
    <row r="46" spans="1:8" ht="65.45" customHeight="1">
      <c r="A46" s="38">
        <v>25</v>
      </c>
      <c r="B46" s="24" t="s">
        <v>64</v>
      </c>
      <c r="C46" s="24" t="s">
        <v>65</v>
      </c>
      <c r="D46" s="15">
        <v>30000</v>
      </c>
      <c r="E46" s="15">
        <f t="shared" ref="E46:E53" si="1">D46</f>
        <v>30000</v>
      </c>
      <c r="F46" s="26"/>
      <c r="G46" s="26"/>
      <c r="H46" s="16" t="s">
        <v>91</v>
      </c>
    </row>
    <row r="47" spans="1:8" ht="65.45" customHeight="1">
      <c r="A47" s="38">
        <v>26</v>
      </c>
      <c r="B47" s="24" t="s">
        <v>69</v>
      </c>
      <c r="C47" s="24" t="s">
        <v>70</v>
      </c>
      <c r="D47" s="15">
        <v>800000</v>
      </c>
      <c r="E47" s="15">
        <v>800000</v>
      </c>
      <c r="F47" s="26"/>
      <c r="G47" s="26"/>
      <c r="H47" s="16" t="s">
        <v>92</v>
      </c>
    </row>
    <row r="48" spans="1:8" ht="106.9" customHeight="1">
      <c r="A48" s="38">
        <v>27</v>
      </c>
      <c r="B48" s="24" t="s">
        <v>104</v>
      </c>
      <c r="C48" s="24" t="s">
        <v>105</v>
      </c>
      <c r="D48" s="15">
        <v>63063</v>
      </c>
      <c r="E48" s="15">
        <f>D48</f>
        <v>63063</v>
      </c>
      <c r="F48" s="26"/>
      <c r="G48" s="26"/>
      <c r="H48" s="44" t="s">
        <v>119</v>
      </c>
    </row>
    <row r="49" spans="1:8" ht="106.9" customHeight="1">
      <c r="A49" s="42">
        <v>28</v>
      </c>
      <c r="B49" s="24" t="s">
        <v>112</v>
      </c>
      <c r="C49" s="24" t="s">
        <v>113</v>
      </c>
      <c r="D49" s="15">
        <v>1069000</v>
      </c>
      <c r="E49" s="15">
        <f>D49</f>
        <v>1069000</v>
      </c>
      <c r="F49" s="26"/>
      <c r="G49" s="26"/>
      <c r="H49" s="35" t="s">
        <v>92</v>
      </c>
    </row>
    <row r="50" spans="1:8" ht="106.9" customHeight="1">
      <c r="A50" s="47">
        <v>29</v>
      </c>
      <c r="B50" s="24" t="s">
        <v>127</v>
      </c>
      <c r="C50" s="24" t="s">
        <v>128</v>
      </c>
      <c r="D50" s="15">
        <v>126000</v>
      </c>
      <c r="E50" s="15">
        <f>D50</f>
        <v>126000</v>
      </c>
      <c r="F50" s="26"/>
      <c r="G50" s="26"/>
      <c r="H50" s="48" t="s">
        <v>129</v>
      </c>
    </row>
    <row r="51" spans="1:8" ht="45.75" customHeight="1">
      <c r="A51" s="38">
        <v>30</v>
      </c>
      <c r="B51" s="24" t="s">
        <v>19</v>
      </c>
      <c r="C51" s="24" t="s">
        <v>66</v>
      </c>
      <c r="D51" s="15">
        <f>-30000-800000-63063-1069000-126000</f>
        <v>-2088063</v>
      </c>
      <c r="E51" s="15">
        <f t="shared" si="1"/>
        <v>-2088063</v>
      </c>
      <c r="F51" s="26"/>
      <c r="G51" s="26"/>
      <c r="H51" s="48" t="s">
        <v>130</v>
      </c>
    </row>
    <row r="52" spans="1:8" ht="230.45" customHeight="1">
      <c r="A52" s="38">
        <v>31</v>
      </c>
      <c r="B52" s="24" t="s">
        <v>132</v>
      </c>
      <c r="C52" s="24" t="s">
        <v>93</v>
      </c>
      <c r="D52" s="15" t="s">
        <v>94</v>
      </c>
      <c r="E52" s="15" t="str">
        <f t="shared" si="1"/>
        <v>(+,-) 100 000</v>
      </c>
      <c r="F52" s="26"/>
      <c r="G52" s="26"/>
      <c r="H52" s="16" t="s">
        <v>95</v>
      </c>
    </row>
    <row r="53" spans="1:8" ht="126.6" customHeight="1">
      <c r="A53" s="38">
        <v>32</v>
      </c>
      <c r="B53" s="24" t="s">
        <v>99</v>
      </c>
      <c r="C53" s="24" t="s">
        <v>96</v>
      </c>
      <c r="D53" s="15" t="s">
        <v>97</v>
      </c>
      <c r="E53" s="15" t="str">
        <f t="shared" si="1"/>
        <v>(+,-) 98 000</v>
      </c>
      <c r="F53" s="26"/>
      <c r="G53" s="26"/>
      <c r="H53" s="16" t="s">
        <v>100</v>
      </c>
    </row>
    <row r="54" spans="1:8" ht="100.15" customHeight="1">
      <c r="A54" s="38">
        <v>33</v>
      </c>
      <c r="B54" s="24" t="s">
        <v>109</v>
      </c>
      <c r="C54" s="24" t="s">
        <v>110</v>
      </c>
      <c r="D54" s="15" t="s">
        <v>111</v>
      </c>
      <c r="E54" s="15" t="str">
        <f>D54</f>
        <v>(+,-) 65 000</v>
      </c>
      <c r="F54" s="26"/>
      <c r="G54" s="26"/>
      <c r="H54" s="44" t="s">
        <v>118</v>
      </c>
    </row>
    <row r="55" spans="1:8" ht="153" customHeight="1">
      <c r="A55" s="42">
        <v>34</v>
      </c>
      <c r="B55" s="24" t="s">
        <v>131</v>
      </c>
      <c r="C55" s="24" t="s">
        <v>116</v>
      </c>
      <c r="D55" s="15" t="s">
        <v>115</v>
      </c>
      <c r="E55" s="15" t="str">
        <f t="shared" ref="E55" si="2">D55</f>
        <v>(+,-) 550 000</v>
      </c>
      <c r="F55" s="26"/>
      <c r="G55" s="26"/>
      <c r="H55" s="44" t="s">
        <v>117</v>
      </c>
    </row>
    <row r="56" spans="1:8" ht="14.45" customHeight="1">
      <c r="A56" s="42"/>
      <c r="B56" s="24"/>
      <c r="C56" s="24"/>
      <c r="D56" s="15"/>
      <c r="E56" s="15"/>
      <c r="F56" s="26"/>
      <c r="G56" s="26"/>
      <c r="H56" s="35"/>
    </row>
    <row r="57" spans="1:8" ht="14.45" customHeight="1">
      <c r="A57" s="38"/>
      <c r="B57" s="24"/>
      <c r="C57" s="24"/>
      <c r="D57" s="15"/>
      <c r="E57" s="15"/>
      <c r="F57" s="26"/>
      <c r="G57" s="26"/>
      <c r="H57" s="16"/>
    </row>
  </sheetData>
  <mergeCells count="21">
    <mergeCell ref="A43:H43"/>
    <mergeCell ref="E23:E25"/>
    <mergeCell ref="B26:B27"/>
    <mergeCell ref="A38:H38"/>
    <mergeCell ref="B39:B40"/>
    <mergeCell ref="A26:A27"/>
    <mergeCell ref="A35:A36"/>
    <mergeCell ref="B35:B36"/>
    <mergeCell ref="A39:A40"/>
    <mergeCell ref="A22:H22"/>
    <mergeCell ref="H23:H25"/>
    <mergeCell ref="A23:A25"/>
    <mergeCell ref="B23:B25"/>
    <mergeCell ref="C23:C25"/>
    <mergeCell ref="D23:D25"/>
    <mergeCell ref="E1:H1"/>
    <mergeCell ref="E2:H2"/>
    <mergeCell ref="E3:H3"/>
    <mergeCell ref="A5:H5"/>
    <mergeCell ref="A10:H10"/>
    <mergeCell ref="A6:H6"/>
  </mergeCells>
  <phoneticPr fontId="9" type="noConversion"/>
  <pageMargins left="0.59055118110236227" right="0" top="0.39370078740157483" bottom="0" header="0" footer="0.15748031496062992"/>
  <pageSetup paperSize="9" scale="46" orientation="portrait" r:id="rId1"/>
  <rowBreaks count="3" manualBreakCount="3">
    <brk id="23" max="7" man="1"/>
    <brk id="31" max="7" man="1"/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 бюдж комісія </vt:lpstr>
      <vt:lpstr>' бюдж комісія '!Заголовки_для_друку</vt:lpstr>
      <vt:lpstr>' бюдж комісія '!Область_друку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Margarita</cp:lastModifiedBy>
  <cp:lastPrinted>2026-02-13T11:56:10Z</cp:lastPrinted>
  <dcterms:created xsi:type="dcterms:W3CDTF">2018-03-12T13:27:15Z</dcterms:created>
  <dcterms:modified xsi:type="dcterms:W3CDTF">2026-02-13T11:56:15Z</dcterms:modified>
</cp:coreProperties>
</file>